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Социалистическая 22" sheetId="1" r:id="rId1"/>
  </sheets>
  <externalReferences>
    <externalReference r:id="rId2"/>
  </externalReferences>
  <definedNames>
    <definedName name="Z_6E36EA37_049E_4FAE_B719_2847CD16F858_.wvu.Cols" localSheetId="0" hidden="1">'Социалистическая 22'!#REF!,'Социалистическая 22'!#REF!</definedName>
    <definedName name="Z_6E36EA37_049E_4FAE_B719_2847CD16F858_.wvu.Rows" localSheetId="0" hidden="1">'Социалистическая 22'!$42:$45</definedName>
    <definedName name="Z_73C0D023_21BD_4441_8EFA_957546C15799_.wvu.Cols" localSheetId="0" hidden="1">'Социалистическая 22'!#REF!,'Социалистическая 22'!#REF!</definedName>
    <definedName name="Z_73C0D023_21BD_4441_8EFA_957546C15799_.wvu.Rows" localSheetId="0" hidden="1">'Социалистическая 22'!$42:$45</definedName>
    <definedName name="_xlnm.Print_Area" localSheetId="0">'Социалистическая 22'!$A$1:$K$60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G9" i="1"/>
  <c r="F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<sst xmlns="http://schemas.openxmlformats.org/spreadsheetml/2006/main" count="62" uniqueCount="53">
  <si>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</si>
  <si>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</si>
  <si>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</si>
  <si>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</si>
  <si>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</si>
  <si>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</si>
  <si>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</si>
  <si>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</si>
  <si>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</si>
  <si>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</si>
  <si>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</si>
  <si>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</si>
  <si>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</si>
  <si>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</si>
  <si>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</si>
  <si>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</si>
  <si>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</si>
  <si>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</si>
  <si>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</si>
  <si>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</si>
  <si>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</si>
  <si>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</si>
  <si>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</si>
  <si>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</si>
  <si>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</si>
  <si>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</si>
  <si>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</si>
  <si>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</si>
  <si>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</si>
  <si>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</si>
  <si>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</si>
  <si>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</si>
  <si>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</si>
  <si>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</si>
  <si>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</si>
  <si>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</si>
  <si>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</si>
  <si>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</si>
  <si>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22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</si>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</sst>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7">
          <cell r="W97">
            <v>6636.4474284271218</v>
          </cell>
          <cell r="X97">
            <v>1367.1562928033493</v>
          </cell>
          <cell r="Y97">
            <v>5612.1610000000001</v>
          </cell>
          <cell r="AA97">
            <v>0</v>
          </cell>
          <cell r="AB97">
            <v>11330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37755.68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Y97">
            <v>22815.779434546563</v>
          </cell>
          <cell r="BB97">
            <v>0</v>
          </cell>
          <cell r="BC97">
            <v>0</v>
          </cell>
          <cell r="CN97">
            <v>4597.051414430447</v>
          </cell>
          <cell r="CO97">
            <v>942.19501343052491</v>
          </cell>
          <cell r="CP97">
            <v>0</v>
          </cell>
          <cell r="DB97">
            <v>0</v>
          </cell>
          <cell r="DG97">
            <v>3926.4204751717675</v>
          </cell>
          <cell r="DU97">
            <v>25093.707159942373</v>
          </cell>
          <cell r="DV97">
            <v>5241.422086837325</v>
          </cell>
          <cell r="DW97">
            <v>1529.3440000000001</v>
          </cell>
          <cell r="EK97">
            <v>0</v>
          </cell>
          <cell r="EQ97">
            <v>19599.587544795333</v>
          </cell>
          <cell r="FB97">
            <v>46971.90034009824</v>
          </cell>
          <cell r="FC97">
            <v>9588.0865173055336</v>
          </cell>
          <cell r="FD97">
            <v>783.17640000000006</v>
          </cell>
          <cell r="FL97">
            <v>0</v>
          </cell>
          <cell r="FS97">
            <v>26000.925345107971</v>
          </cell>
          <cell r="FX97">
            <v>14484.674872436024</v>
          </cell>
          <cell r="FY97">
            <v>2952.9810632014251</v>
          </cell>
          <cell r="FZ97">
            <v>0</v>
          </cell>
          <cell r="GG97">
            <v>6944.67</v>
          </cell>
          <cell r="GL97">
            <v>9471.5031799802309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1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6640625" style="1" customWidth="1"/>
    <col min="9" max="16384" width="9.109375" style="1"/>
  </cols>
  <sheetData>
    <row r="1" spans="1:7" ht="18" customHeight="1" x14ac:dyDescent="0.25">
      <c r="A1" s="38" t="s">
        <v>51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736941.07000000007</v>
      </c>
      <c r="F9" s="17">
        <f>SUM(F10:F14)</f>
        <v>739933.56</v>
      </c>
      <c r="G9" s="17">
        <f>SUM(G10:G14)</f>
        <v>165921.38</v>
      </c>
    </row>
    <row r="10" spans="1:7" ht="13.2" customHeight="1" x14ac:dyDescent="0.3">
      <c r="A10" s="44" t="s">
        <v>9</v>
      </c>
      <c r="B10" s="45"/>
      <c r="C10" s="45"/>
      <c r="D10" s="46"/>
      <c r="E10" s="18">
        <v>464154.02</v>
      </c>
      <c r="F10" s="18">
        <v>458938.88</v>
      </c>
      <c r="G10" s="19">
        <v>113809.11</v>
      </c>
    </row>
    <row r="11" spans="1:7" ht="14.4" customHeight="1" x14ac:dyDescent="0.3">
      <c r="A11" s="44" t="s">
        <v>10</v>
      </c>
      <c r="B11" s="45"/>
      <c r="C11" s="45"/>
      <c r="D11" s="46"/>
      <c r="E11" s="18"/>
      <c r="F11" s="18"/>
      <c r="G11" s="19"/>
    </row>
    <row r="12" spans="1:7" ht="13.95" customHeight="1" x14ac:dyDescent="0.3">
      <c r="A12" s="44" t="s">
        <v>11</v>
      </c>
      <c r="B12" s="45"/>
      <c r="C12" s="45"/>
      <c r="D12" s="46"/>
      <c r="E12" s="18">
        <v>50051.32</v>
      </c>
      <c r="F12" s="18">
        <v>52902.400000000001</v>
      </c>
      <c r="G12" s="19">
        <v>13193.66</v>
      </c>
    </row>
    <row r="13" spans="1:7" ht="13.5" customHeight="1" x14ac:dyDescent="0.3">
      <c r="A13" s="44" t="s">
        <v>12</v>
      </c>
      <c r="B13" s="45"/>
      <c r="C13" s="45"/>
      <c r="D13" s="46"/>
      <c r="E13" s="18">
        <v>97430.71</v>
      </c>
      <c r="F13" s="18">
        <v>102296.31</v>
      </c>
      <c r="G13" s="19">
        <v>19046.21</v>
      </c>
    </row>
    <row r="14" spans="1:7" ht="14.4" customHeight="1" x14ac:dyDescent="0.3">
      <c r="A14" s="37" t="s">
        <v>13</v>
      </c>
      <c r="B14" s="37"/>
      <c r="C14" s="37"/>
      <c r="D14" s="37"/>
      <c r="E14" s="18">
        <v>125305.02</v>
      </c>
      <c r="F14" s="18">
        <v>125795.97</v>
      </c>
      <c r="G14" s="19">
        <v>19872.400000000001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248181.33</v>
      </c>
      <c r="F15" s="17">
        <f t="shared" ref="F15:G15" si="0">SUM(F16:F19)</f>
        <v>248922.78</v>
      </c>
      <c r="G15" s="17">
        <f t="shared" si="0"/>
        <v>44337.23</v>
      </c>
    </row>
    <row r="16" spans="1:7" ht="33.6" customHeight="1" x14ac:dyDescent="0.3">
      <c r="A16" s="50" t="s">
        <v>43</v>
      </c>
      <c r="B16" s="51"/>
      <c r="C16" s="51"/>
      <c r="D16" s="52"/>
      <c r="E16" s="18">
        <v>235845.94</v>
      </c>
      <c r="F16" s="18">
        <v>237756.62</v>
      </c>
      <c r="G16" s="19">
        <v>43321.21</v>
      </c>
    </row>
    <row r="17" spans="1:13" ht="15.6" x14ac:dyDescent="0.3">
      <c r="A17" s="37" t="s">
        <v>44</v>
      </c>
      <c r="B17" s="37"/>
      <c r="C17" s="37"/>
      <c r="D17" s="37"/>
      <c r="E17" s="18">
        <v>503.52</v>
      </c>
      <c r="F17" s="18">
        <v>501.13</v>
      </c>
      <c r="G17" s="19">
        <v>43.72</v>
      </c>
    </row>
    <row r="18" spans="1:13" ht="15.6" x14ac:dyDescent="0.3">
      <c r="A18" s="37" t="s">
        <v>45</v>
      </c>
      <c r="B18" s="37"/>
      <c r="C18" s="37"/>
      <c r="D18" s="37"/>
      <c r="E18" s="18"/>
      <c r="F18" s="18"/>
      <c r="G18" s="19"/>
    </row>
    <row r="19" spans="1:13" ht="15.6" x14ac:dyDescent="0.3">
      <c r="A19" s="37" t="s">
        <v>46</v>
      </c>
      <c r="B19" s="37"/>
      <c r="C19" s="37"/>
      <c r="D19" s="37"/>
      <c r="E19" s="18">
        <v>11831.87</v>
      </c>
      <c r="F19" s="18">
        <v>10665.03</v>
      </c>
      <c r="G19" s="19">
        <v>972.3</v>
      </c>
    </row>
    <row r="20" spans="1:13" ht="15.6" x14ac:dyDescent="0.3">
      <c r="A20" s="59" t="s">
        <v>14</v>
      </c>
      <c r="B20" s="59"/>
      <c r="C20" s="59"/>
      <c r="D20" s="59"/>
      <c r="E20" s="36">
        <f>E21</f>
        <v>1039.5</v>
      </c>
      <c r="F20" s="36">
        <f t="shared" ref="F20:G20" si="1">F21</f>
        <v>1045.52</v>
      </c>
      <c r="G20" s="36">
        <f t="shared" si="1"/>
        <v>102.07</v>
      </c>
    </row>
    <row r="21" spans="1:13" ht="15.6" x14ac:dyDescent="0.3">
      <c r="A21" s="37" t="s">
        <v>15</v>
      </c>
      <c r="B21" s="37"/>
      <c r="C21" s="37"/>
      <c r="D21" s="37"/>
      <c r="E21" s="18">
        <v>1039.5</v>
      </c>
      <c r="F21" s="18">
        <v>1045.52</v>
      </c>
      <c r="G21" s="19">
        <v>102.07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0" t="s">
        <v>52</v>
      </c>
      <c r="B24" s="60"/>
      <c r="C24" s="60"/>
      <c r="D24" s="60"/>
      <c r="E24" s="60"/>
      <c r="F24" s="18">
        <v>49547.128978839493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85517.224155777032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6">
        <f>'[1]УК ВР декабрь нар'!W97</f>
        <v>6636.4474284271218</v>
      </c>
      <c r="M27" s="33"/>
    </row>
    <row r="28" spans="1:13" ht="15.6" hidden="1" x14ac:dyDescent="0.3">
      <c r="A28" s="67" t="s">
        <v>31</v>
      </c>
      <c r="B28" s="68"/>
      <c r="C28" s="68"/>
      <c r="D28" s="68"/>
      <c r="E28" s="69"/>
      <c r="F28" s="26">
        <f>'[1]УК ВР декабрь нар'!X97</f>
        <v>1367.1562928033493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6">
        <f>'[1]УК ВР декабрь нар'!Y97</f>
        <v>5612.1610000000001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6">
        <f>'[1]УК ВР декабрь нар'!AA97+'[1]УК ВР декабрь нар'!AB97+'[1]УК ВР декабрь нар'!AC97+'[1]УК ВР декабрь нар'!AD97+'[1]УК ВР декабрь нар'!AE97+'[1]УК ВР декабрь нар'!AF97+'[1]УК ВР декабрь нар'!AG97+'[1]УК ВР декабрь нар'!AH97+'[1]УК ВР декабрь нар'!AJ97+'[1]УК ВР декабрь нар'!AL97+'[1]УК ВР декабрь нар'!AN97+'[1]УК ВР декабрь нар'!AO97+'[1]УК ВР декабрь нар'!AP97+'[1]УК ВР декабрь нар'!AQ97+'[1]УК ВР декабрь нар'!AR97+'[1]УК ВР декабрь нар'!AT97</f>
        <v>49085.68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6">
        <f>'[1]УК ВР декабрь нар'!AY97</f>
        <v>22815.779434546563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SUM(F34:F38)+9735.24</f>
        <v>70664.967694607767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6">
        <f>'[1]УК ВР декабрь нар'!CN97+'[1]УК ВР декабрь нар'!DU97</f>
        <v>29690.75857437282</v>
      </c>
      <c r="M34" s="33"/>
    </row>
    <row r="35" spans="1:13" ht="15.6" hidden="1" x14ac:dyDescent="0.3">
      <c r="A35" s="72" t="s">
        <v>31</v>
      </c>
      <c r="B35" s="72"/>
      <c r="C35" s="72"/>
      <c r="D35" s="72"/>
      <c r="E35" s="72"/>
      <c r="F35" s="26">
        <f>'[1]УК ВР декабрь нар'!CO97+'[1]УК ВР декабрь нар'!DV97</f>
        <v>6183.6171002678502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6">
        <f>'[1]УК ВР декабрь нар'!CP97+'[1]УК ВР декабрь нар'!DW97</f>
        <v>1529.3440000000001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6">
        <f>'[1]УК ВР декабрь нар'!AI97+'[1]УК ВР декабрь нар'!AJ97+'[1]УК ВР декабрь нар'!AS97+'[1]УК ВР декабрь нар'!BC97+'[1]УК ВР декабрь нар'!DB97+'[1]УК ВР декабрь нар'!EK97+'[1]УК ВР декабрь нар'!AM97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6">
        <f>'[1]УК ВР декабрь нар'!DG97+'[1]УК ВР декабрь нар'!EQ97</f>
        <v>23526.008019967099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7">
        <f>SUM(F40:F48)+36608.31</f>
        <v>153806.2277181294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6">
        <f>'[1]УК ВР декабрь нар'!FB97+'[1]УК ВР декабрь нар'!FX97</f>
        <v>61456.575212534262</v>
      </c>
      <c r="M40" s="33"/>
    </row>
    <row r="41" spans="1:13" ht="15.6" hidden="1" x14ac:dyDescent="0.3">
      <c r="A41" s="67" t="s">
        <v>31</v>
      </c>
      <c r="B41" s="68"/>
      <c r="C41" s="68"/>
      <c r="D41" s="68"/>
      <c r="E41" s="68"/>
      <c r="F41" s="26">
        <f>'[1]УК ВР декабрь нар'!FC97+'[1]УК ВР декабрь нар'!FY97</f>
        <v>12541.067580506959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6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6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6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6"/>
    </row>
    <row r="46" spans="1:13" ht="15.6" hidden="1" x14ac:dyDescent="0.3">
      <c r="A46" s="72" t="s">
        <v>18</v>
      </c>
      <c r="B46" s="72"/>
      <c r="C46" s="72"/>
      <c r="D46" s="72"/>
      <c r="E46" s="67"/>
      <c r="F46" s="26">
        <f>'[1]УК ВР декабрь нар'!FD97+'[1]УК ВР декабрь нар'!FZ97</f>
        <v>783.17640000000006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6">
        <f>'[1]УК ВР декабрь нар'!GG97+'[1]УК ВР декабрь нар'!FL97+'[1]УК ВР декабрь нар'!BB97+'[1]УК ВР декабрь нар'!AK97</f>
        <v>6944.67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6">
        <f>'[1]УК ВР декабрь нар'!FS97+'[1]УК ВР декабрь нар'!GL97</f>
        <v>35472.428525088202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47</v>
      </c>
      <c r="B50" s="86"/>
      <c r="C50" s="86"/>
      <c r="D50" s="86"/>
      <c r="E50" s="87"/>
      <c r="F50" s="27">
        <f>F25+F32+F39+F49</f>
        <v>309988.41956851422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47363.87</v>
      </c>
    </row>
    <row r="52" spans="1:12" ht="15.6" x14ac:dyDescent="0.3">
      <c r="A52" s="67" t="s">
        <v>23</v>
      </c>
      <c r="B52" s="68"/>
      <c r="C52" s="68"/>
      <c r="D52" s="68"/>
      <c r="E52" s="68"/>
      <c r="F52" s="26">
        <v>25629.06</v>
      </c>
    </row>
    <row r="53" spans="1:12" ht="15.6" x14ac:dyDescent="0.3">
      <c r="A53" s="67" t="s">
        <v>24</v>
      </c>
      <c r="B53" s="68"/>
      <c r="C53" s="68"/>
      <c r="D53" s="68"/>
      <c r="E53" s="68"/>
      <c r="F53" s="26">
        <v>21734.81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6">
        <v>0</v>
      </c>
    </row>
    <row r="55" spans="1:12" ht="15.6" x14ac:dyDescent="0.3">
      <c r="A55" s="88" t="s">
        <v>49</v>
      </c>
      <c r="B55" s="88"/>
      <c r="C55" s="88"/>
      <c r="D55" s="88"/>
      <c r="E55" s="88"/>
      <c r="F55" s="27">
        <f>F50+F51</f>
        <v>357352.28956851421</v>
      </c>
      <c r="L55" s="20"/>
    </row>
    <row r="56" spans="1:12" ht="15.6" x14ac:dyDescent="0.3">
      <c r="A56" s="60" t="s">
        <v>26</v>
      </c>
      <c r="B56" s="60"/>
      <c r="C56" s="60"/>
      <c r="D56" s="60"/>
      <c r="E56" s="60"/>
      <c r="F56" s="28">
        <f>E16</f>
        <v>235845.94</v>
      </c>
    </row>
    <row r="57" spans="1:12" ht="15.6" x14ac:dyDescent="0.3">
      <c r="A57" s="60" t="s">
        <v>27</v>
      </c>
      <c r="B57" s="60"/>
      <c r="C57" s="60"/>
      <c r="D57" s="60"/>
      <c r="E57" s="60"/>
      <c r="F57" s="27">
        <f>F16</f>
        <v>237756.62</v>
      </c>
      <c r="H57" s="29"/>
    </row>
    <row r="58" spans="1:12" ht="15.6" x14ac:dyDescent="0.3">
      <c r="A58" s="84" t="s">
        <v>28</v>
      </c>
      <c r="B58" s="84"/>
      <c r="C58" s="84"/>
      <c r="D58" s="84"/>
      <c r="E58" s="84"/>
      <c r="F58" s="27">
        <f>F24+F56-F55</f>
        <v>-71959.220589674718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Социалистическая 22</vt:lpstr>
      <vt:lpstr>'Социалистическая 22'!Область_печати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2018-04-02T08:48:29Z</cp:lastPrinted>
  <dcterms:created xsi:type="dcterms:W3CDTF">2013-05-24T09:13:10Z</dcterms:created>
  <dcterms:modified xsi:type="dcterms:W3CDTF">2019-03-25T12:39:51Z</dcterms:modified>
</cp:coreProperties>
</file>